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52" documentId="8_{35CE83D2-6F49-4F86-8978-9CCDD84A6D15}" xr6:coauthVersionLast="47" xr6:coauthVersionMax="47" xr10:uidLastSave="{2831DFC4-9F3C-443B-8394-545318E3F574}"/>
  <bookViews>
    <workbookView xWindow="28680" yWindow="-120" windowWidth="29040" windowHeight="15720" xr2:uid="{9BE0A637-154C-4AF4-8B35-6AE18FA022B0}"/>
  </bookViews>
  <sheets>
    <sheet name="Tinling, Stev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<sst xmlns="http://schemas.openxmlformats.org/spreadsheetml/2006/main" count="802" uniqueCount="261">
  <si>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</si>
  <si>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</si>
  <si>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</si>
  <si>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</si>
  <si>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</si>
  <si>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</si>
  <si>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</si>
  <si>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</si>
  <si>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</si>
  <si>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</si>
  <si>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</si>
  <si>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</si>
  <si>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</si>
  <si>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</si>
  <si>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</si>
  <si>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</si>
  <si>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</si>
  <si>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</si>
  <si>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</si>
  <si>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</si>
  <si>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</si>
  <si>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</si>
  <si>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</si>
  <si>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</si>
  <si>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</si>
  <si>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</si>
  <si>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</si>
  <si>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</si>
  <si>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</si>
  <si>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</si>
  <si>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</si>
  <si>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</si>
  <si>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</si>
  <si>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</si>
  <si>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</si>
  <si>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</si>
  <si>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</si>
  <si>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</si>
  <si>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</si>
  <si>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</si>
  <si>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</si>
  <si>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</si>
  <si>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</si>
  <si>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</si>
  <si>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</si>
  <si>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</si>
  <si>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</si>
  <si>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</si>
  <si>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</si>
  <si>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</si>
  <si>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</si>
  <si>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</si>
  <si>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</si>
  <si>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</si>
  <si>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</si>
  <si>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</si>
  <si>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</si>
  <si>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</si>
  <si>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</si>
  <si>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</si>
  <si>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</si>
  <si>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</si>
  <si>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</si>
  <si>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</si>
  <si>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</si>
  <si>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</si>
  <si>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</si>
  <si>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</si>
  <si>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</si>
  <si>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</si>
  <si>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</si>
  <si>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</si>
  <si>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</si>
  <si>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</si>
  <si>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</si>
  <si>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</si>
  <si>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</si>
  <si>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</si>
  <si>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</si>
  <si>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</si>
  <si>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</si>
  <si>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</si>
  <si>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</si>
  <si>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</si>
  <si>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</si>
  <si>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</si>
  <si>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</si>
  <si>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</si>
  <si>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</si>
  <si>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</si>
  <si>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</si>
  <si>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</si>
  <si>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</si>
  <si>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</si>
  <si>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</si>
  <si>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</si>
  <si>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</si>
  <si>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</si>
  <si>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</si>
  <si>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</si>
  <si>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</si>
  <si>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</si>
  <si>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</si>
  <si>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</si>
  <si>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</si>
  <si>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</si>
  <si>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</si>
  <si>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CSA</t>
  </si>
  <si>
    <t>USA</t>
  </si>
  <si>
    <t>Battle</t>
  </si>
  <si>
    <t>.</t>
  </si>
  <si>
    <t>. . . ././., .</t>
  </si>
  <si>
    <t>Maneuver</t>
  </si>
  <si>
    <t>Multiplayer Maneuver</t>
  </si>
  <si>
    <t>Col. Pete Steele 5/4/II, ANV</t>
  </si>
  <si>
    <t>HPS Antietam</t>
  </si>
  <si>
    <t>Tinling, Steve</t>
  </si>
  <si>
    <t>18Feb23297</t>
  </si>
  <si>
    <t>18Mar23316</t>
  </si>
  <si>
    <t>18Mar23330</t>
  </si>
  <si>
    <t>18Aug23444</t>
  </si>
  <si>
    <t>18Nov23513</t>
  </si>
  <si>
    <t>18Dec23521</t>
  </si>
  <si>
    <t>19Nov23858</t>
  </si>
  <si>
    <t>19Dec23879</t>
  </si>
  <si>
    <t>20Feb23984</t>
  </si>
  <si>
    <t>19Dec23878</t>
  </si>
  <si>
    <t>20Feb23995</t>
  </si>
  <si>
    <t>20Jun24343</t>
  </si>
  <si>
    <t>20Jun24344</t>
  </si>
  <si>
    <t>20Jul24381</t>
  </si>
  <si>
    <t>22Jan25798</t>
  </si>
  <si>
    <t>22Feb25859</t>
  </si>
  <si>
    <t>22Feb25861</t>
  </si>
  <si>
    <t>21May25198</t>
  </si>
  <si>
    <t>22Jan25800</t>
  </si>
  <si>
    <t>22Mar25907</t>
  </si>
  <si>
    <t>22Mar25906</t>
  </si>
  <si>
    <t>22Mar25905</t>
  </si>
  <si>
    <t>21Jun25261</t>
  </si>
  <si>
    <t>100% Muster Response Q2-2018</t>
  </si>
  <si>
    <t>100% Division Muster Q2-2018</t>
  </si>
  <si>
    <t>100% Muster Response Q3-2018</t>
  </si>
  <si>
    <t>100% Division Muster Q3-2018</t>
  </si>
  <si>
    <t>AotP Muster Ribbon (1st Award: 08/18)</t>
  </si>
  <si>
    <t>AotP Service Medal (earned 08/18)</t>
  </si>
  <si>
    <t>100% Muster Response Q4-2018</t>
  </si>
  <si>
    <t>100% Division Muster Q4-2018</t>
  </si>
  <si>
    <t>100% Muster Response Q1-2019</t>
  </si>
  <si>
    <t>100% Muster Response Q2-2019</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</si>
  <si>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</si>
  <si>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</si>
  <si>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</si>
  <si>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</si>
  <si>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</si>
  <si>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</si>
  <si>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</si>
  <si>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</si>
  <si>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Combat Badge Q1-2020</t>
  </si>
  <si>
    <t>100% Division Muster Q3-2020</t>
  </si>
  <si>
    <t>100% Muster Response Q3-2020</t>
  </si>
  <si>
    <t>Pipe Creek Ribbon: Game 20Jul24381</t>
  </si>
  <si>
    <t>12 Consecutive Musters x2 (Feb '19 &amp; Feb '20)</t>
  </si>
  <si>
    <t>100% Division Muster Q4-2020</t>
  </si>
  <si>
    <t>100% Muster Response Q4-2020</t>
  </si>
  <si>
    <t>DC 2/V Oct-Dec 2020</t>
  </si>
  <si>
    <t>SOP Div Cmd, superb reporting /game play</t>
  </si>
  <si>
    <t>SOP for Div Cmd</t>
  </si>
  <si>
    <t>Admin Points AotP DC (May-Jun, 2021)</t>
  </si>
  <si>
    <t>Conduct Points, Muster, 1st Half, 2021</t>
  </si>
  <si>
    <t>Admin Points AotP DC (Jul-Aug, 2021)</t>
  </si>
  <si>
    <t>Admin Points AotP DC (Sep, 2021)</t>
  </si>
  <si>
    <t>Conduct Points, Muster, 3rd Qtr, 2021</t>
  </si>
  <si>
    <t>DC Points 10/21-06/22</t>
  </si>
  <si>
    <t>DC Pts for 07/22</t>
  </si>
  <si>
    <t>DC Pts for 08/22</t>
  </si>
  <si>
    <t>DC Pts for 09/22</t>
  </si>
  <si>
    <t>DC Pts for 10/22</t>
  </si>
  <si>
    <t>DC Pts for 11/22</t>
  </si>
  <si>
    <t>Rec of past service</t>
  </si>
  <si>
    <t>Brig. Gen.</t>
  </si>
  <si>
    <t>Gen. Joseph Meyer ././zRetired, AotT</t>
  </si>
  <si>
    <t>Cadet Steve Tinling 6/2/II, AotP</t>
  </si>
  <si>
    <t>TS Bull Run</t>
  </si>
  <si>
    <t>Other (Enter description in Comments including # turns) /0</t>
  </si>
  <si>
    <t>West Point Training</t>
  </si>
  <si>
    <t>TS Gettysburg</t>
  </si>
  <si>
    <t>06h The Wheatfield to Round Top /12</t>
  </si>
  <si>
    <t>Gen. Russ Levy ././zRetired, ANV</t>
  </si>
  <si>
    <t>1st Lt. Steve Tinling 6/2/II, AotP</t>
  </si>
  <si>
    <t>03h A Rock and a Hard Place /21</t>
  </si>
  <si>
    <t>Brig. Gen. Alvin Baker ././zRetired, AotP</t>
  </si>
  <si>
    <t>059 CM_Cedar Mountain V.6 /21</t>
  </si>
  <si>
    <t>Maj. Gen. Alvin Baker ././zRetired, AotP</t>
  </si>
  <si>
    <t>Lt. Gen. Bruce Klem ././zDischarged, AotM</t>
  </si>
  <si>
    <t>Capt. Steve Tinling 6/2/II, AotP</t>
  </si>
  <si>
    <t>HPS Gettysburg</t>
  </si>
  <si>
    <t>!HISTORICAL 1. The Battle of Gettysburg - July 1 - 3, 1863 /156</t>
  </si>
  <si>
    <t>Brig. Gen. Greg Hanbuch 1/2/XV, AotT</t>
  </si>
  <si>
    <t>Maj. Steve Tinling 6/2/II, AotP</t>
  </si>
  <si>
    <t>TS Antietam</t>
  </si>
  <si>
    <t>09 Full Deck /45</t>
  </si>
  <si>
    <t>maneuver</t>
  </si>
  <si>
    <t>Fld. Lt. Danny Canavan ././zRetired, ANV</t>
  </si>
  <si>
    <t>HPS Chickamauga</t>
  </si>
  <si>
    <t>!!What if Fortress Rosecrans /40</t>
  </si>
  <si>
    <t>Fld. Lt. David Betting ././zRetired, ANV</t>
  </si>
  <si>
    <t>!!What if Cleburne Attacks /23</t>
  </si>
  <si>
    <t>Brig. Gen. Larry Mills ././zRetired, ANV</t>
  </si>
  <si>
    <t>Col. Walt Dortch ./1/V, AotP</t>
  </si>
  <si>
    <t>120. Entrenched along Pipe Creek VII (var. 6) /213</t>
  </si>
  <si>
    <t>Col. Scott Eichelberger 1/1/I, AotP</t>
  </si>
  <si>
    <t>Maj. Victor Nelson 4/1/V, AotP</t>
  </si>
  <si>
    <t>Col. Jim Boling 5/1/V, AotP</t>
  </si>
  <si>
    <t>Lt. Col. Steve Tinling 6/2/II, AotP</t>
  </si>
  <si>
    <t>Gen. Jim Garner 4/2/II, AotM</t>
  </si>
  <si>
    <t>Fld. Lt. Dan Castro 1/4/I, ANV</t>
  </si>
  <si>
    <t>Col. John Brogden ././zDischarged, AotT</t>
  </si>
  <si>
    <t>Maj. Gen. Gary Krenek ././I, ANV</t>
  </si>
  <si>
    <t>Lt. Col. Victor Nelson 4/1/V, AotP</t>
  </si>
  <si>
    <t>009 P_Perryville V.4 (Meet) 35 /35</t>
  </si>
  <si>
    <t>Maj. Gen. Lutz Schmidt ././zRetired, AotP</t>
  </si>
  <si>
    <t>Brig. Gen. Ed Blackburn 6/1/II, AotM</t>
  </si>
  <si>
    <t>HPS Vicksburg</t>
  </si>
  <si>
    <t>Pemberton Gets Help Tournament_No Turning Back /38</t>
  </si>
  <si>
    <t>Pemberton Gets Help Tournament_Battle for Jackson /38</t>
  </si>
  <si>
    <t>Brig. Gen. Walt Dortch ./1/V, AotP</t>
  </si>
  <si>
    <t>020. Pipe Creek Assault - Balanced (var. 1) /191</t>
  </si>
  <si>
    <t>Brig. Gen. Scott Eichelberger 1/1/I, AotP</t>
  </si>
  <si>
    <t>Col. Victor Nelson 4/1/V, AotP</t>
  </si>
  <si>
    <t>Brig. Gen. David Goode 4/1/II, AotM</t>
  </si>
  <si>
    <t>Capt. Mark Gibson ././zDischarged, ANV</t>
  </si>
  <si>
    <t>Col. Thomas Hibolin ././zRetired, AotW</t>
  </si>
  <si>
    <t>Col. Steve Tinling 6/2/II, AotP</t>
  </si>
  <si>
    <t>!HISTORICAL 1. The Battle of Gettysburg - July 1 - 3, 1863 /136</t>
  </si>
  <si>
    <t>Brig. Gen. Victor Nelson 4/1/V, AotP</t>
  </si>
  <si>
    <t>Col. Lyle Smith ./1/II, ANV</t>
  </si>
  <si>
    <t>Surprise at Dawn – June 30, 1863 (var. II)/ /256</t>
  </si>
  <si>
    <t>Lt. Gen. Walt Dortch ./1/V, AotP</t>
  </si>
  <si>
    <t>Maj. Gen. Jim Boling 5/1/V, AotP</t>
  </si>
  <si>
    <t>Brig. Gen. James Whitehead 4/1/II, ANV</t>
  </si>
  <si>
    <t>Brig. Gen. David Moser ././zLOA, ANV</t>
  </si>
  <si>
    <t>Brig. Gen. Russ Dodge 6/1/II, ANV</t>
  </si>
  <si>
    <t>Brig. Gen. Patrick Hollevoet 3/1/II, ANV</t>
  </si>
  <si>
    <t>Lt. Gen. Gerald Jensen 5/3/II, ANV</t>
  </si>
  <si>
    <t>Maj. Gen. Tim Reneau ./2/II, AotM</t>
  </si>
  <si>
    <t>Gen. Walt Dortch ./1/V, AotP</t>
  </si>
  <si>
    <t>039 Chick_Chickamauga (H) 85 /85</t>
  </si>
  <si>
    <t>Brig. Gen. Thomas Marshall 3/2/II, AotM</t>
  </si>
  <si>
    <t>Maj. Gen. David Peek 2/2/II, AotM</t>
  </si>
  <si>
    <t>Lt. Gen. Jim Boling 5/1/V, AotP</t>
  </si>
  <si>
    <t>Maj. Gen. Victor Nelson 4/1/V, AotP</t>
  </si>
  <si>
    <t>Brig. Gen. Fred Edens 7/2/I, AotM</t>
  </si>
  <si>
    <t>025 SR_Murfreesboro V.5 40 /40</t>
  </si>
  <si>
    <t>069 Chatt_Missionary Ridge V.3 27 /27</t>
  </si>
  <si>
    <t>Lt. Gen. Giorgio Beacco 4/2/I, ANV</t>
  </si>
  <si>
    <t>000 Getting Started /12</t>
  </si>
  <si>
    <t>Brig. Gen. Rick Brown 6/3/II, ANV</t>
  </si>
  <si>
    <t>186 EF_Equal force fight #4 /30</t>
  </si>
  <si>
    <t>Brig. Gen. Aleksander Krolikowski ././zRetired, ANV</t>
  </si>
  <si>
    <t>CAM_Antietam C1U2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</si>
</sst>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6" sqref="F16"/>
    </sheetView>
  </sheetViews>
  <sheetFormatPr defaultRowHeight="15" x14ac:dyDescent="0.25"/>
  <cols>
    <col min="7" max="7" width="13.42578125" bestFit="1" customWidth="1"/>
  </cols>
  <sheetData>
    <row r="1" spans="1:14" ht="15" customHeight="1" x14ac:dyDescent="0.25">
      <c r="A1" s="54" t="s">
        <v>116</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2018</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180</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168.005</v>
      </c>
      <c r="B7" s="23">
        <f>A7/B9</f>
        <v>0.44327911241276502</v>
      </c>
      <c r="C7" s="22">
        <f>'OBD File'!M3</f>
        <v>211</v>
      </c>
      <c r="D7" s="23">
        <f>C7/B9</f>
        <v>0.55672088758723504</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379.005</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4</v>
      </c>
      <c r="B14" s="18">
        <v>3</v>
      </c>
      <c r="C14" s="18">
        <v>6</v>
      </c>
      <c r="D14" s="18">
        <v>3</v>
      </c>
      <c r="E14" s="18">
        <v>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3</v>
      </c>
      <c r="C18" s="18">
        <v>4</v>
      </c>
      <c r="D18" s="18">
        <v>2</v>
      </c>
      <c r="E18" s="18">
        <v>6</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5</v>
      </c>
      <c r="J21" s="35" t="s">
        <v>81</v>
      </c>
      <c r="K21" s="36"/>
      <c r="L21" s="27">
        <f>COUNTIFS('DOR Games'!G2:G4988,"TS Antietam")</f>
        <v>1</v>
      </c>
      <c r="M21" s="35" t="s">
        <v>100</v>
      </c>
      <c r="N21" s="36"/>
      <c r="O21" s="27">
        <f>COUNTIFS('DOR Games'!G2:G4988,"AGEOD-AACW")</f>
        <v>0</v>
      </c>
    </row>
    <row r="22" spans="1:15" x14ac:dyDescent="0.25">
      <c r="A22" s="18">
        <v>2</v>
      </c>
      <c r="B22" s="18">
        <v>0</v>
      </c>
      <c r="C22" s="18">
        <v>2</v>
      </c>
      <c r="D22" s="18">
        <v>1</v>
      </c>
      <c r="E22" s="18">
        <v>1</v>
      </c>
      <c r="G22" s="35" t="s">
        <v>82</v>
      </c>
      <c r="H22" s="36"/>
      <c r="I22" s="27">
        <f>COUNTIFS('DOR Games'!G2:G4988,"HPS Atlanta")</f>
        <v>0</v>
      </c>
      <c r="J22" s="35" t="s">
        <v>98</v>
      </c>
      <c r="K22" s="36"/>
      <c r="L22" s="27">
        <f>COUNTIFS('DOR Games'!G2:G4988,"TS Bull Run")</f>
        <v>1</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7</v>
      </c>
      <c r="J24" s="35" t="s">
        <v>88</v>
      </c>
      <c r="K24" s="36"/>
      <c r="L24" s="27">
        <f>COUNTIFS('DOR Games'!G2:G4990,"TS Gettysburg")</f>
        <v>2</v>
      </c>
      <c r="M24" s="3"/>
      <c r="N24" s="3"/>
      <c r="O24" s="3"/>
    </row>
    <row r="25" spans="1:15" x14ac:dyDescent="0.25">
      <c r="A25" s="55" t="s">
        <v>79</v>
      </c>
      <c r="B25" s="56"/>
      <c r="C25" s="18">
        <f>SUM(A14:E14)</f>
        <v>23</v>
      </c>
      <c r="D25" s="25">
        <f>(2*(A14+B14)+C14)/(2*C25)</f>
        <v>0.43478260869565216</v>
      </c>
      <c r="E25" s="25">
        <f>(2*(D14+E14)+C14)/(2*C25)</f>
        <v>0.56521739130434778</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17</v>
      </c>
      <c r="D26" s="25">
        <f>(2*(A18+B18)+C18)/(2*C26)</f>
        <v>0.41176470588235292</v>
      </c>
      <c r="E26" s="25">
        <f>(2*(D18+E18)+C18)/(2*C26)</f>
        <v>0.58823529411764708</v>
      </c>
      <c r="F26" s="15"/>
      <c r="G26" s="35" t="s">
        <v>106</v>
      </c>
      <c r="H26" s="36"/>
      <c r="I26" s="27">
        <f>COUNTIFS('DOR Games'!G2:G4992,"WDS Civil War Battles")</f>
        <v>0</v>
      </c>
      <c r="J26" s="3"/>
      <c r="K26" s="3"/>
      <c r="L26" s="3"/>
      <c r="M26" s="3"/>
      <c r="N26" s="3"/>
      <c r="O26" s="3"/>
    </row>
    <row r="27" spans="1:15" x14ac:dyDescent="0.25">
      <c r="A27" s="55" t="s">
        <v>78</v>
      </c>
      <c r="B27" s="56"/>
      <c r="C27" s="18">
        <f>SUM(A22:E22)</f>
        <v>6</v>
      </c>
      <c r="D27" s="25">
        <f>(2*(A22+B22)+C22)/(2*C27)</f>
        <v>0.5</v>
      </c>
      <c r="E27" s="25">
        <f>(2*(D22+E22)+C22)/(2*C27)</f>
        <v>0.5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5</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2</v>
      </c>
      <c r="J36" s="3"/>
      <c r="K36" s="3"/>
      <c r="L36" s="3"/>
      <c r="M36" s="37" t="s">
        <v>79</v>
      </c>
      <c r="N36" s="38"/>
      <c r="O36" s="28">
        <f>SUM(I21:I36,L21:L25,O21:O23)</f>
        <v>23</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2" sqref="I2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43168</v>
      </c>
      <c r="B3" s="30" t="s">
        <v>117</v>
      </c>
      <c r="C3" s="1">
        <v>30</v>
      </c>
      <c r="D3" s="17">
        <f>SUM($C$3:$C$5000)</f>
        <v>168.005</v>
      </c>
      <c r="F3" s="14">
        <v>43282</v>
      </c>
      <c r="G3" s="1" t="s">
        <v>140</v>
      </c>
      <c r="H3" s="1">
        <v>3</v>
      </c>
      <c r="I3" s="17">
        <f>SUM(H3:H5000)</f>
        <v>211</v>
      </c>
      <c r="K3" s="70">
        <f>D3</f>
        <v>168.005</v>
      </c>
      <c r="L3" s="71"/>
      <c r="M3" s="70">
        <f>I3</f>
        <v>211</v>
      </c>
      <c r="N3" s="71"/>
    </row>
    <row r="4" spans="1:14" x14ac:dyDescent="0.25">
      <c r="A4" s="14">
        <v>43177</v>
      </c>
      <c r="B4" s="30" t="s">
        <v>118</v>
      </c>
      <c r="C4" s="1">
        <v>2.1800000000000002</v>
      </c>
      <c r="F4" s="14">
        <v>43282</v>
      </c>
      <c r="G4" s="1" t="s">
        <v>141</v>
      </c>
      <c r="H4" s="1">
        <v>3</v>
      </c>
      <c r="L4" s="61" t="s">
        <v>45</v>
      </c>
      <c r="M4" s="62"/>
    </row>
    <row r="5" spans="1:14" x14ac:dyDescent="0.25">
      <c r="A5" s="14">
        <v>43180</v>
      </c>
      <c r="B5" s="30" t="s">
        <v>119</v>
      </c>
      <c r="C5" s="1">
        <v>3.52</v>
      </c>
      <c r="F5" s="14">
        <v>43372</v>
      </c>
      <c r="G5" s="1" t="s">
        <v>142</v>
      </c>
      <c r="H5" s="1">
        <v>3</v>
      </c>
      <c r="L5" s="63">
        <f>SUM(K3+M3)</f>
        <v>379.005</v>
      </c>
      <c r="M5" s="64"/>
    </row>
    <row r="6" spans="1:14" x14ac:dyDescent="0.25">
      <c r="A6" s="14">
        <v>43430</v>
      </c>
      <c r="B6" s="30" t="s">
        <v>120</v>
      </c>
      <c r="C6" s="1">
        <v>2.31</v>
      </c>
      <c r="F6" s="14">
        <v>43372</v>
      </c>
      <c r="G6" s="1" t="s">
        <v>143</v>
      </c>
      <c r="H6" s="1">
        <v>3</v>
      </c>
      <c r="L6" s="65"/>
      <c r="M6" s="66"/>
    </row>
    <row r="7" spans="1:14" x14ac:dyDescent="0.25">
      <c r="A7" s="14">
        <v>43467</v>
      </c>
      <c r="B7" s="30" t="s">
        <v>121</v>
      </c>
      <c r="C7" s="1">
        <v>3.44</v>
      </c>
      <c r="F7" s="14">
        <v>43372</v>
      </c>
      <c r="G7" s="1" t="s">
        <v>144</v>
      </c>
      <c r="H7" s="1">
        <v>0</v>
      </c>
    </row>
    <row r="8" spans="1:14" x14ac:dyDescent="0.25">
      <c r="A8" s="14">
        <v>43598</v>
      </c>
      <c r="B8" s="30" t="s">
        <v>122</v>
      </c>
      <c r="C8" s="1">
        <v>3</v>
      </c>
      <c r="F8" s="14">
        <v>43436</v>
      </c>
      <c r="G8" s="1" t="s">
        <v>145</v>
      </c>
      <c r="H8" s="1">
        <v>0</v>
      </c>
    </row>
    <row r="9" spans="1:14" x14ac:dyDescent="0.25">
      <c r="A9" s="14">
        <v>43795</v>
      </c>
      <c r="B9" s="30" t="s">
        <v>123</v>
      </c>
      <c r="C9" s="1">
        <v>9.6</v>
      </c>
      <c r="F9" s="14">
        <v>43458</v>
      </c>
      <c r="G9" s="1" t="s">
        <v>146</v>
      </c>
      <c r="H9" s="1">
        <v>3</v>
      </c>
    </row>
    <row r="10" spans="1:14" x14ac:dyDescent="0.25">
      <c r="A10" s="14">
        <v>43869</v>
      </c>
      <c r="B10" s="30" t="s">
        <v>124</v>
      </c>
      <c r="C10" s="1">
        <v>5.94</v>
      </c>
      <c r="F10" s="14">
        <v>43458</v>
      </c>
      <c r="G10" s="1" t="s">
        <v>147</v>
      </c>
      <c r="H10" s="1">
        <v>3</v>
      </c>
    </row>
    <row r="11" spans="1:14" x14ac:dyDescent="0.25">
      <c r="A11" s="14">
        <v>43875</v>
      </c>
      <c r="B11" s="30" t="s">
        <v>125</v>
      </c>
      <c r="C11" s="1">
        <v>0.375</v>
      </c>
      <c r="F11" s="14">
        <v>43548</v>
      </c>
      <c r="G11" s="1" t="s">
        <v>148</v>
      </c>
      <c r="H11" s="1">
        <v>3</v>
      </c>
    </row>
    <row r="12" spans="1:14" x14ac:dyDescent="0.25">
      <c r="A12" s="14">
        <v>43890</v>
      </c>
      <c r="B12" s="30" t="s">
        <v>126</v>
      </c>
      <c r="C12" s="1">
        <v>7.44</v>
      </c>
      <c r="F12" s="14">
        <v>43650</v>
      </c>
      <c r="G12" s="1" t="s">
        <v>149</v>
      </c>
      <c r="H12" s="1">
        <v>3</v>
      </c>
    </row>
    <row r="13" spans="1:14" x14ac:dyDescent="0.25">
      <c r="A13" s="14">
        <v>44037</v>
      </c>
      <c r="B13" s="30" t="s">
        <v>127</v>
      </c>
      <c r="C13" s="1">
        <v>7.5</v>
      </c>
      <c r="F13" s="14">
        <v>43737</v>
      </c>
      <c r="G13" s="1" t="s">
        <v>150</v>
      </c>
      <c r="H13" s="1">
        <v>3</v>
      </c>
    </row>
    <row r="14" spans="1:14" x14ac:dyDescent="0.25">
      <c r="A14" s="14">
        <v>44059</v>
      </c>
      <c r="B14" s="30" t="s">
        <v>128</v>
      </c>
      <c r="C14" s="1">
        <v>9.25</v>
      </c>
      <c r="F14" s="14">
        <v>43737</v>
      </c>
      <c r="G14" s="1" t="s">
        <v>151</v>
      </c>
      <c r="H14" s="1">
        <v>3</v>
      </c>
    </row>
    <row r="15" spans="1:14" x14ac:dyDescent="0.25">
      <c r="A15" s="14">
        <v>44059</v>
      </c>
      <c r="B15" s="30" t="s">
        <v>129</v>
      </c>
      <c r="C15" s="1">
        <v>9.25</v>
      </c>
      <c r="F15" s="14">
        <v>43856</v>
      </c>
      <c r="G15" s="1" t="s">
        <v>152</v>
      </c>
      <c r="H15" s="1">
        <v>3</v>
      </c>
    </row>
    <row r="16" spans="1:14" x14ac:dyDescent="0.25">
      <c r="A16" s="14">
        <v>44101</v>
      </c>
      <c r="B16" s="30" t="s">
        <v>130</v>
      </c>
      <c r="C16" s="1">
        <v>9.1199999999999992</v>
      </c>
      <c r="F16" s="14">
        <v>43856</v>
      </c>
      <c r="G16" s="1" t="s">
        <v>153</v>
      </c>
      <c r="H16" s="1">
        <v>3</v>
      </c>
    </row>
    <row r="17" spans="1:8" x14ac:dyDescent="0.25">
      <c r="A17" s="14">
        <v>44580</v>
      </c>
      <c r="B17" s="30" t="s">
        <v>131</v>
      </c>
      <c r="C17" s="1">
        <v>5.0599999999999996</v>
      </c>
      <c r="F17" s="14">
        <v>43920</v>
      </c>
      <c r="G17" s="1" t="s">
        <v>154</v>
      </c>
      <c r="H17" s="1">
        <v>3</v>
      </c>
    </row>
    <row r="18" spans="1:8" x14ac:dyDescent="0.25">
      <c r="A18" s="14">
        <v>44608</v>
      </c>
      <c r="B18" s="30" t="s">
        <v>132</v>
      </c>
      <c r="C18" s="1">
        <v>5.52</v>
      </c>
      <c r="F18" s="14">
        <v>43920</v>
      </c>
      <c r="G18" s="1" t="s">
        <v>155</v>
      </c>
      <c r="H18" s="1">
        <v>3</v>
      </c>
    </row>
    <row r="19" spans="1:8" x14ac:dyDescent="0.25">
      <c r="A19" s="14">
        <v>44608</v>
      </c>
      <c r="B19" s="30" t="s">
        <v>133</v>
      </c>
      <c r="C19" s="1">
        <v>5.52</v>
      </c>
      <c r="F19" s="14">
        <v>44016</v>
      </c>
      <c r="G19" s="1" t="s">
        <v>156</v>
      </c>
      <c r="H19" s="1">
        <v>3</v>
      </c>
    </row>
    <row r="20" spans="1:8" x14ac:dyDescent="0.25">
      <c r="A20" s="14">
        <v>44614</v>
      </c>
      <c r="B20" s="30" t="s">
        <v>134</v>
      </c>
      <c r="C20" s="1">
        <v>6.46</v>
      </c>
      <c r="F20" s="14">
        <v>44016</v>
      </c>
      <c r="G20" s="1" t="s">
        <v>157</v>
      </c>
      <c r="H20" s="1">
        <v>3</v>
      </c>
    </row>
    <row r="21" spans="1:8" x14ac:dyDescent="0.25">
      <c r="A21" s="14">
        <v>44620</v>
      </c>
      <c r="B21" s="30" t="s">
        <v>135</v>
      </c>
      <c r="C21" s="1">
        <v>5.94</v>
      </c>
      <c r="F21" s="14">
        <v>44040</v>
      </c>
      <c r="G21" s="1" t="s">
        <v>158</v>
      </c>
      <c r="H21" s="1">
        <v>5</v>
      </c>
    </row>
    <row r="22" spans="1:8" x14ac:dyDescent="0.25">
      <c r="A22" s="14">
        <v>44657</v>
      </c>
      <c r="B22" s="30" t="s">
        <v>136</v>
      </c>
      <c r="C22" s="1">
        <v>5.5</v>
      </c>
      <c r="F22" s="14">
        <v>44124</v>
      </c>
      <c r="G22" s="1" t="s">
        <v>159</v>
      </c>
      <c r="H22" s="1">
        <v>3</v>
      </c>
    </row>
    <row r="23" spans="1:8" x14ac:dyDescent="0.25">
      <c r="A23" s="14">
        <v>44659</v>
      </c>
      <c r="B23" s="30" t="s">
        <v>137</v>
      </c>
      <c r="C23" s="1">
        <v>4.84</v>
      </c>
      <c r="F23" s="14">
        <v>44124</v>
      </c>
      <c r="G23" s="1" t="s">
        <v>160</v>
      </c>
      <c r="H23" s="1">
        <v>3</v>
      </c>
    </row>
    <row r="24" spans="1:8" x14ac:dyDescent="0.25">
      <c r="A24" s="14">
        <v>44679</v>
      </c>
      <c r="B24" s="30" t="s">
        <v>138</v>
      </c>
      <c r="C24" s="1">
        <v>7.04</v>
      </c>
      <c r="F24" s="14">
        <v>44130</v>
      </c>
      <c r="G24" s="1" t="s">
        <v>161</v>
      </c>
      <c r="H24" s="1">
        <v>1</v>
      </c>
    </row>
    <row r="25" spans="1:8" x14ac:dyDescent="0.25">
      <c r="A25" s="14">
        <v>44844</v>
      </c>
      <c r="B25" s="30" t="s">
        <v>139</v>
      </c>
      <c r="C25" s="1">
        <v>19.2</v>
      </c>
      <c r="F25" s="14">
        <v>44192</v>
      </c>
      <c r="G25" s="1" t="s">
        <v>162</v>
      </c>
      <c r="H25" s="1">
        <v>6</v>
      </c>
    </row>
    <row r="26" spans="1:8" x14ac:dyDescent="0.25">
      <c r="A26" s="14"/>
      <c r="F26" s="14">
        <v>44192</v>
      </c>
      <c r="G26" s="1" t="s">
        <v>163</v>
      </c>
      <c r="H26" s="1">
        <v>3</v>
      </c>
    </row>
    <row r="27" spans="1:8" x14ac:dyDescent="0.25">
      <c r="A27" s="14"/>
      <c r="F27" s="14">
        <v>44192</v>
      </c>
      <c r="G27" s="1" t="s">
        <v>164</v>
      </c>
      <c r="H27" s="1">
        <v>3</v>
      </c>
    </row>
    <row r="28" spans="1:8" x14ac:dyDescent="0.25">
      <c r="A28" s="14"/>
      <c r="F28" s="14">
        <v>44192</v>
      </c>
      <c r="G28" s="1" t="s">
        <v>165</v>
      </c>
      <c r="H28" s="1">
        <v>15</v>
      </c>
    </row>
    <row r="29" spans="1:8" x14ac:dyDescent="0.25">
      <c r="A29" s="14"/>
      <c r="F29" s="14">
        <v>44238</v>
      </c>
      <c r="G29" s="1" t="s">
        <v>166</v>
      </c>
      <c r="H29" s="1">
        <v>10</v>
      </c>
    </row>
    <row r="30" spans="1:8" x14ac:dyDescent="0.25">
      <c r="A30" s="14"/>
      <c r="F30" s="14">
        <v>44304</v>
      </c>
      <c r="G30" s="1" t="s">
        <v>167</v>
      </c>
      <c r="H30" s="1">
        <v>5</v>
      </c>
    </row>
    <row r="31" spans="1:8" x14ac:dyDescent="0.25">
      <c r="A31" s="14"/>
      <c r="F31" s="14">
        <v>44378</v>
      </c>
      <c r="G31" s="1" t="s">
        <v>168</v>
      </c>
      <c r="H31" s="1">
        <v>10</v>
      </c>
    </row>
    <row r="32" spans="1:8" x14ac:dyDescent="0.25">
      <c r="A32" s="14"/>
      <c r="F32" s="14">
        <v>44378</v>
      </c>
      <c r="G32" s="1" t="s">
        <v>169</v>
      </c>
      <c r="H32" s="1">
        <v>6</v>
      </c>
    </row>
    <row r="33" spans="1:8" x14ac:dyDescent="0.25">
      <c r="A33" s="14"/>
      <c r="F33" s="14">
        <v>44461</v>
      </c>
      <c r="G33" s="1" t="s">
        <v>170</v>
      </c>
      <c r="H33" s="1">
        <v>10</v>
      </c>
    </row>
    <row r="34" spans="1:8" x14ac:dyDescent="0.25">
      <c r="A34" s="14"/>
      <c r="F34" s="14">
        <v>44481</v>
      </c>
      <c r="G34" s="1" t="s">
        <v>171</v>
      </c>
      <c r="H34" s="1">
        <v>5</v>
      </c>
    </row>
    <row r="35" spans="1:8" x14ac:dyDescent="0.25">
      <c r="A35" s="14"/>
      <c r="F35" s="14">
        <v>44481</v>
      </c>
      <c r="G35" s="1" t="s">
        <v>172</v>
      </c>
      <c r="H35" s="1">
        <v>3</v>
      </c>
    </row>
    <row r="36" spans="1:8" x14ac:dyDescent="0.25">
      <c r="A36" s="14"/>
      <c r="F36" s="14">
        <v>44736</v>
      </c>
      <c r="G36" s="1" t="s">
        <v>173</v>
      </c>
      <c r="H36" s="1">
        <v>45</v>
      </c>
    </row>
    <row r="37" spans="1:8" x14ac:dyDescent="0.25">
      <c r="A37" s="14"/>
      <c r="F37" s="14">
        <v>44778</v>
      </c>
      <c r="G37" s="1" t="s">
        <v>174</v>
      </c>
      <c r="H37" s="1">
        <v>5</v>
      </c>
    </row>
    <row r="38" spans="1:8" x14ac:dyDescent="0.25">
      <c r="A38" s="14"/>
      <c r="F38" s="14">
        <v>44821</v>
      </c>
      <c r="G38" s="1" t="s">
        <v>175</v>
      </c>
      <c r="H38" s="1">
        <v>5</v>
      </c>
    </row>
    <row r="39" spans="1:8" x14ac:dyDescent="0.25">
      <c r="A39" s="14"/>
      <c r="F39" s="14">
        <v>44848</v>
      </c>
      <c r="G39" s="1" t="s">
        <v>176</v>
      </c>
      <c r="H39" s="1">
        <v>5</v>
      </c>
    </row>
    <row r="40" spans="1:8" x14ac:dyDescent="0.25">
      <c r="A40" s="14"/>
      <c r="F40" s="14">
        <v>44877</v>
      </c>
      <c r="G40" s="1" t="s">
        <v>177</v>
      </c>
      <c r="H40" s="1">
        <v>5</v>
      </c>
    </row>
    <row r="41" spans="1:8" x14ac:dyDescent="0.25">
      <c r="A41" s="14"/>
      <c r="F41" s="14">
        <v>44904</v>
      </c>
      <c r="G41" s="1" t="s">
        <v>178</v>
      </c>
      <c r="H41" s="1">
        <v>5</v>
      </c>
    </row>
    <row r="42" spans="1:8" x14ac:dyDescent="0.25">
      <c r="A42" s="14"/>
      <c r="F42" s="14">
        <v>44937</v>
      </c>
      <c r="G42" s="1" t="s">
        <v>179</v>
      </c>
      <c r="H42" s="1">
        <v>5</v>
      </c>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5" sqref="F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43157</v>
      </c>
      <c r="B2" s="32" t="s">
        <v>117</v>
      </c>
      <c r="C2" t="s">
        <v>107</v>
      </c>
      <c r="D2" t="s">
        <v>181</v>
      </c>
      <c r="E2" t="s">
        <v>108</v>
      </c>
      <c r="F2" t="s">
        <v>182</v>
      </c>
      <c r="G2" t="s">
        <v>183</v>
      </c>
      <c r="H2" t="s">
        <v>184</v>
      </c>
      <c r="I2" t="s">
        <v>185</v>
      </c>
      <c r="J2" s="14">
        <v>43168</v>
      </c>
      <c r="K2" s="15">
        <v>11</v>
      </c>
      <c r="L2" s="15" t="s">
        <v>110</v>
      </c>
      <c r="M2" t="s">
        <v>7</v>
      </c>
      <c r="N2" s="15">
        <v>10</v>
      </c>
      <c r="O2" s="15">
        <v>30</v>
      </c>
      <c r="P2" t="s">
        <v>110</v>
      </c>
      <c r="Q2" t="s">
        <v>111</v>
      </c>
      <c r="R2" t="s">
        <v>110</v>
      </c>
      <c r="S2" t="s">
        <v>111</v>
      </c>
      <c r="T2" t="s">
        <v>110</v>
      </c>
      <c r="U2" t="s">
        <v>111</v>
      </c>
      <c r="V2" t="s">
        <v>110</v>
      </c>
      <c r="W2" t="s">
        <v>111</v>
      </c>
      <c r="X2" t="s">
        <v>110</v>
      </c>
      <c r="Y2" t="s">
        <v>111</v>
      </c>
      <c r="Z2" t="s">
        <v>110</v>
      </c>
      <c r="AA2" t="s">
        <v>111</v>
      </c>
      <c r="AB2" t="s">
        <v>110</v>
      </c>
      <c r="AC2" t="s">
        <v>111</v>
      </c>
      <c r="AD2" t="s">
        <v>110</v>
      </c>
      <c r="AE2" t="s">
        <v>111</v>
      </c>
    </row>
    <row r="3" spans="1:31" x14ac:dyDescent="0.25">
      <c r="A3" s="16">
        <v>43166</v>
      </c>
      <c r="B3" s="32" t="s">
        <v>118</v>
      </c>
      <c r="C3" t="s">
        <v>107</v>
      </c>
      <c r="D3" t="s">
        <v>181</v>
      </c>
      <c r="E3" t="s">
        <v>108</v>
      </c>
      <c r="F3" t="s">
        <v>182</v>
      </c>
      <c r="G3" t="s">
        <v>186</v>
      </c>
      <c r="H3" t="s">
        <v>187</v>
      </c>
      <c r="I3" t="s">
        <v>112</v>
      </c>
      <c r="J3" s="14">
        <v>43177</v>
      </c>
      <c r="K3" s="15">
        <v>12</v>
      </c>
      <c r="L3" s="15" t="s">
        <v>108</v>
      </c>
      <c r="M3" t="s">
        <v>1</v>
      </c>
      <c r="N3" s="15">
        <v>1.32</v>
      </c>
      <c r="O3" s="15">
        <v>2.1800000000000002</v>
      </c>
      <c r="P3" t="s">
        <v>110</v>
      </c>
      <c r="Q3" t="s">
        <v>111</v>
      </c>
      <c r="R3" t="s">
        <v>110</v>
      </c>
      <c r="S3" t="s">
        <v>111</v>
      </c>
      <c r="T3" t="s">
        <v>110</v>
      </c>
      <c r="U3" t="s">
        <v>111</v>
      </c>
      <c r="V3" t="s">
        <v>110</v>
      </c>
      <c r="W3" t="s">
        <v>111</v>
      </c>
      <c r="X3" t="s">
        <v>110</v>
      </c>
      <c r="Y3" t="s">
        <v>111</v>
      </c>
      <c r="Z3" t="s">
        <v>110</v>
      </c>
      <c r="AA3" t="s">
        <v>111</v>
      </c>
      <c r="AB3" t="s">
        <v>110</v>
      </c>
      <c r="AC3" t="s">
        <v>111</v>
      </c>
      <c r="AD3" t="s">
        <v>110</v>
      </c>
      <c r="AE3" t="s">
        <v>111</v>
      </c>
    </row>
    <row r="4" spans="1:31" x14ac:dyDescent="0.25">
      <c r="A4" s="16">
        <v>43175</v>
      </c>
      <c r="B4" s="32" t="s">
        <v>119</v>
      </c>
      <c r="C4" t="s">
        <v>107</v>
      </c>
      <c r="D4" t="s">
        <v>188</v>
      </c>
      <c r="E4" t="s">
        <v>108</v>
      </c>
      <c r="F4" t="s">
        <v>189</v>
      </c>
      <c r="G4" t="s">
        <v>186</v>
      </c>
      <c r="H4" t="s">
        <v>190</v>
      </c>
      <c r="I4" t="s">
        <v>109</v>
      </c>
      <c r="J4" s="14">
        <v>43180</v>
      </c>
      <c r="K4" s="15">
        <v>16</v>
      </c>
      <c r="L4" s="15" t="s">
        <v>107</v>
      </c>
      <c r="M4" t="s">
        <v>1</v>
      </c>
      <c r="N4" s="15">
        <v>5.48</v>
      </c>
      <c r="O4" s="15">
        <v>3.52</v>
      </c>
      <c r="P4" t="s">
        <v>110</v>
      </c>
      <c r="Q4" t="s">
        <v>111</v>
      </c>
      <c r="R4" t="s">
        <v>110</v>
      </c>
      <c r="S4" t="s">
        <v>111</v>
      </c>
      <c r="T4" t="s">
        <v>110</v>
      </c>
      <c r="U4" t="s">
        <v>111</v>
      </c>
      <c r="V4" t="s">
        <v>110</v>
      </c>
      <c r="W4" t="s">
        <v>111</v>
      </c>
      <c r="X4" t="s">
        <v>110</v>
      </c>
      <c r="Y4" t="s">
        <v>111</v>
      </c>
      <c r="Z4" t="s">
        <v>110</v>
      </c>
      <c r="AA4" t="s">
        <v>111</v>
      </c>
      <c r="AB4" t="s">
        <v>110</v>
      </c>
      <c r="AC4" t="s">
        <v>111</v>
      </c>
      <c r="AD4" t="s">
        <v>110</v>
      </c>
      <c r="AE4" t="s">
        <v>111</v>
      </c>
    </row>
    <row r="5" spans="1:31" x14ac:dyDescent="0.25">
      <c r="A5" s="16">
        <v>43340</v>
      </c>
      <c r="B5" s="32" t="s">
        <v>120</v>
      </c>
      <c r="C5" t="s">
        <v>107</v>
      </c>
      <c r="D5" t="s">
        <v>189</v>
      </c>
      <c r="E5" t="s">
        <v>108</v>
      </c>
      <c r="F5" t="s">
        <v>191</v>
      </c>
      <c r="G5" t="s">
        <v>115</v>
      </c>
      <c r="H5" t="s">
        <v>192</v>
      </c>
      <c r="I5" t="s">
        <v>112</v>
      </c>
      <c r="J5" s="14">
        <v>43430</v>
      </c>
      <c r="K5" s="15">
        <v>21</v>
      </c>
      <c r="L5" s="15" t="s">
        <v>108</v>
      </c>
      <c r="M5" t="s">
        <v>1</v>
      </c>
      <c r="N5" s="15">
        <v>2.31</v>
      </c>
      <c r="O5" s="15">
        <v>3.44</v>
      </c>
      <c r="P5" t="s">
        <v>110</v>
      </c>
      <c r="Q5" t="s">
        <v>111</v>
      </c>
      <c r="R5" t="s">
        <v>110</v>
      </c>
      <c r="S5" t="s">
        <v>111</v>
      </c>
      <c r="T5" t="s">
        <v>110</v>
      </c>
      <c r="U5" t="s">
        <v>111</v>
      </c>
      <c r="V5" t="s">
        <v>110</v>
      </c>
      <c r="W5" t="s">
        <v>111</v>
      </c>
      <c r="X5" t="s">
        <v>110</v>
      </c>
      <c r="Y5" t="s">
        <v>111</v>
      </c>
      <c r="Z5" t="s">
        <v>110</v>
      </c>
      <c r="AA5" t="s">
        <v>111</v>
      </c>
      <c r="AB5" t="s">
        <v>110</v>
      </c>
      <c r="AC5" t="s">
        <v>111</v>
      </c>
      <c r="AD5" t="s">
        <v>110</v>
      </c>
      <c r="AE5" t="s">
        <v>111</v>
      </c>
    </row>
    <row r="6" spans="1:31" x14ac:dyDescent="0.25">
      <c r="A6" s="16">
        <v>43430</v>
      </c>
      <c r="B6" s="32" t="s">
        <v>121</v>
      </c>
      <c r="C6" t="s">
        <v>107</v>
      </c>
      <c r="D6" t="s">
        <v>193</v>
      </c>
      <c r="E6" t="s">
        <v>108</v>
      </c>
      <c r="F6" t="s">
        <v>189</v>
      </c>
      <c r="G6" t="s">
        <v>115</v>
      </c>
      <c r="H6" t="s">
        <v>192</v>
      </c>
      <c r="I6" t="s">
        <v>112</v>
      </c>
      <c r="J6" s="14">
        <v>43467</v>
      </c>
      <c r="K6" s="15">
        <v>21</v>
      </c>
      <c r="L6" s="15" t="s">
        <v>108</v>
      </c>
      <c r="M6" t="s">
        <v>1</v>
      </c>
      <c r="N6" s="15">
        <v>2.31</v>
      </c>
      <c r="O6" s="15">
        <v>3.44</v>
      </c>
      <c r="P6" t="s">
        <v>110</v>
      </c>
      <c r="Q6" t="s">
        <v>111</v>
      </c>
      <c r="R6" t="s">
        <v>110</v>
      </c>
      <c r="S6" t="s">
        <v>111</v>
      </c>
      <c r="T6" t="s">
        <v>110</v>
      </c>
      <c r="U6" t="s">
        <v>111</v>
      </c>
      <c r="V6" t="s">
        <v>110</v>
      </c>
      <c r="W6" t="s">
        <v>111</v>
      </c>
      <c r="X6" t="s">
        <v>110</v>
      </c>
      <c r="Y6" t="s">
        <v>111</v>
      </c>
      <c r="Z6" t="s">
        <v>110</v>
      </c>
      <c r="AA6" t="s">
        <v>111</v>
      </c>
      <c r="AB6" t="s">
        <v>110</v>
      </c>
      <c r="AC6" t="s">
        <v>111</v>
      </c>
      <c r="AD6" t="s">
        <v>110</v>
      </c>
      <c r="AE6" t="s">
        <v>111</v>
      </c>
    </row>
    <row r="7" spans="1:31" x14ac:dyDescent="0.25">
      <c r="A7" s="16">
        <v>43441</v>
      </c>
      <c r="B7" s="32" t="s">
        <v>122</v>
      </c>
      <c r="C7" t="s">
        <v>107</v>
      </c>
      <c r="D7" t="s">
        <v>194</v>
      </c>
      <c r="E7" t="s">
        <v>108</v>
      </c>
      <c r="F7" t="s">
        <v>195</v>
      </c>
      <c r="G7" t="s">
        <v>196</v>
      </c>
      <c r="H7" t="s">
        <v>197</v>
      </c>
      <c r="I7" t="s">
        <v>109</v>
      </c>
      <c r="J7" s="14">
        <v>43598</v>
      </c>
      <c r="K7" s="15">
        <v>12</v>
      </c>
      <c r="L7" s="15" t="s">
        <v>107</v>
      </c>
      <c r="M7" t="s">
        <v>7</v>
      </c>
      <c r="N7" s="15">
        <v>3</v>
      </c>
      <c r="O7" s="15">
        <v>3</v>
      </c>
      <c r="P7" t="s">
        <v>110</v>
      </c>
      <c r="Q7" t="s">
        <v>111</v>
      </c>
      <c r="R7" t="s">
        <v>110</v>
      </c>
      <c r="S7" t="s">
        <v>111</v>
      </c>
      <c r="T7" t="s">
        <v>110</v>
      </c>
      <c r="U7" t="s">
        <v>111</v>
      </c>
      <c r="V7" t="s">
        <v>110</v>
      </c>
      <c r="W7" t="s">
        <v>111</v>
      </c>
      <c r="X7" t="s">
        <v>110</v>
      </c>
      <c r="Y7" t="s">
        <v>111</v>
      </c>
      <c r="Z7" t="s">
        <v>110</v>
      </c>
      <c r="AA7" t="s">
        <v>111</v>
      </c>
      <c r="AB7" t="s">
        <v>110</v>
      </c>
      <c r="AC7" t="s">
        <v>111</v>
      </c>
      <c r="AD7" t="s">
        <v>110</v>
      </c>
      <c r="AE7" t="s">
        <v>111</v>
      </c>
    </row>
    <row r="8" spans="1:31" x14ac:dyDescent="0.25">
      <c r="A8" s="16">
        <v>43795</v>
      </c>
      <c r="B8" s="32" t="s">
        <v>123</v>
      </c>
      <c r="C8" t="s">
        <v>107</v>
      </c>
      <c r="D8" t="s">
        <v>198</v>
      </c>
      <c r="E8" t="s">
        <v>108</v>
      </c>
      <c r="F8" t="s">
        <v>199</v>
      </c>
      <c r="G8" t="s">
        <v>200</v>
      </c>
      <c r="H8" t="s">
        <v>201</v>
      </c>
      <c r="I8" t="s">
        <v>202</v>
      </c>
      <c r="J8" s="14">
        <v>43795</v>
      </c>
      <c r="K8" s="15">
        <v>40</v>
      </c>
      <c r="L8" s="15" t="s">
        <v>107</v>
      </c>
      <c r="M8" t="s">
        <v>6</v>
      </c>
      <c r="N8" s="15">
        <v>11.4</v>
      </c>
      <c r="O8" s="15">
        <v>9.6</v>
      </c>
      <c r="P8" t="s">
        <v>110</v>
      </c>
      <c r="Q8" t="s">
        <v>111</v>
      </c>
      <c r="R8" t="s">
        <v>110</v>
      </c>
      <c r="S8" t="s">
        <v>111</v>
      </c>
      <c r="T8" t="s">
        <v>110</v>
      </c>
      <c r="U8" t="s">
        <v>111</v>
      </c>
      <c r="V8" t="s">
        <v>110</v>
      </c>
      <c r="W8" t="s">
        <v>111</v>
      </c>
      <c r="X8" t="s">
        <v>110</v>
      </c>
      <c r="Y8" t="s">
        <v>111</v>
      </c>
      <c r="Z8" t="s">
        <v>110</v>
      </c>
      <c r="AA8" t="s">
        <v>111</v>
      </c>
      <c r="AB8" t="s">
        <v>110</v>
      </c>
      <c r="AC8" t="s">
        <v>111</v>
      </c>
      <c r="AD8" t="s">
        <v>110</v>
      </c>
      <c r="AE8" t="s">
        <v>111</v>
      </c>
    </row>
    <row r="9" spans="1:31" x14ac:dyDescent="0.25">
      <c r="A9" s="16">
        <v>43811</v>
      </c>
      <c r="B9" s="32" t="s">
        <v>126</v>
      </c>
      <c r="C9" t="s">
        <v>107</v>
      </c>
      <c r="D9" t="s">
        <v>203</v>
      </c>
      <c r="E9" t="s">
        <v>108</v>
      </c>
      <c r="F9" t="s">
        <v>199</v>
      </c>
      <c r="G9" t="s">
        <v>204</v>
      </c>
      <c r="H9" t="s">
        <v>205</v>
      </c>
      <c r="I9" t="s">
        <v>109</v>
      </c>
      <c r="J9" s="14">
        <v>43890</v>
      </c>
      <c r="K9" s="15">
        <v>23</v>
      </c>
      <c r="L9" s="15" t="s">
        <v>108</v>
      </c>
      <c r="M9" t="s">
        <v>1</v>
      </c>
      <c r="N9" s="15">
        <v>5.0599999999999996</v>
      </c>
      <c r="O9" s="15">
        <v>7.44</v>
      </c>
      <c r="P9" t="s">
        <v>110</v>
      </c>
      <c r="Q9" t="s">
        <v>111</v>
      </c>
      <c r="R9" t="s">
        <v>110</v>
      </c>
      <c r="S9" t="s">
        <v>111</v>
      </c>
      <c r="T9" t="s">
        <v>110</v>
      </c>
      <c r="U9" t="s">
        <v>111</v>
      </c>
      <c r="V9" t="s">
        <v>110</v>
      </c>
      <c r="W9" t="s">
        <v>111</v>
      </c>
      <c r="X9" t="s">
        <v>110</v>
      </c>
      <c r="Y9" t="s">
        <v>111</v>
      </c>
      <c r="Z9" t="s">
        <v>110</v>
      </c>
      <c r="AA9" t="s">
        <v>111</v>
      </c>
      <c r="AB9" t="s">
        <v>110</v>
      </c>
      <c r="AC9" t="s">
        <v>111</v>
      </c>
      <c r="AD9" t="s">
        <v>110</v>
      </c>
      <c r="AE9" t="s">
        <v>111</v>
      </c>
    </row>
    <row r="10" spans="1:31" x14ac:dyDescent="0.25">
      <c r="A10" s="16">
        <v>43811</v>
      </c>
      <c r="B10" s="32" t="s">
        <v>124</v>
      </c>
      <c r="C10" t="s">
        <v>107</v>
      </c>
      <c r="D10" t="s">
        <v>206</v>
      </c>
      <c r="E10" t="s">
        <v>108</v>
      </c>
      <c r="F10" t="s">
        <v>199</v>
      </c>
      <c r="G10" t="s">
        <v>204</v>
      </c>
      <c r="H10" t="s">
        <v>207</v>
      </c>
      <c r="I10" t="s">
        <v>109</v>
      </c>
      <c r="J10" s="14">
        <v>43869</v>
      </c>
      <c r="K10" s="15">
        <v>19</v>
      </c>
      <c r="L10" s="15" t="s">
        <v>108</v>
      </c>
      <c r="M10" t="s">
        <v>6</v>
      </c>
      <c r="N10" s="15">
        <v>4.5599999999999996</v>
      </c>
      <c r="O10" s="15">
        <v>5.94</v>
      </c>
      <c r="P10" t="s">
        <v>110</v>
      </c>
      <c r="Q10" t="s">
        <v>111</v>
      </c>
      <c r="R10" t="s">
        <v>110</v>
      </c>
      <c r="S10" t="s">
        <v>111</v>
      </c>
      <c r="T10" t="s">
        <v>110</v>
      </c>
      <c r="U10" t="s">
        <v>111</v>
      </c>
      <c r="V10" t="s">
        <v>110</v>
      </c>
      <c r="W10" t="s">
        <v>111</v>
      </c>
      <c r="X10" t="s">
        <v>110</v>
      </c>
      <c r="Y10" t="s">
        <v>111</v>
      </c>
      <c r="Z10" t="s">
        <v>110</v>
      </c>
      <c r="AA10" t="s">
        <v>111</v>
      </c>
      <c r="AB10" t="s">
        <v>110</v>
      </c>
      <c r="AC10" t="s">
        <v>111</v>
      </c>
      <c r="AD10" t="s">
        <v>110</v>
      </c>
      <c r="AE10" t="s">
        <v>111</v>
      </c>
    </row>
    <row r="11" spans="1:31" x14ac:dyDescent="0.25">
      <c r="A11" s="16">
        <v>43875</v>
      </c>
      <c r="B11" s="32" t="s">
        <v>125</v>
      </c>
      <c r="C11" t="s">
        <v>107</v>
      </c>
      <c r="D11" t="s">
        <v>208</v>
      </c>
      <c r="E11" t="s">
        <v>108</v>
      </c>
      <c r="F11" t="s">
        <v>209</v>
      </c>
      <c r="G11" t="s">
        <v>196</v>
      </c>
      <c r="H11" t="s">
        <v>210</v>
      </c>
      <c r="I11" t="s">
        <v>113</v>
      </c>
      <c r="J11" s="14">
        <v>43875</v>
      </c>
      <c r="K11" s="15">
        <v>3</v>
      </c>
      <c r="L11" s="15" t="s">
        <v>110</v>
      </c>
      <c r="M11" t="s">
        <v>7</v>
      </c>
      <c r="N11" s="15">
        <v>0.375</v>
      </c>
      <c r="O11" s="15">
        <v>0.375</v>
      </c>
      <c r="P11" t="s">
        <v>108</v>
      </c>
      <c r="Q11" t="s">
        <v>211</v>
      </c>
      <c r="R11" t="s">
        <v>108</v>
      </c>
      <c r="S11" t="s">
        <v>212</v>
      </c>
      <c r="T11" t="s">
        <v>108</v>
      </c>
      <c r="U11" t="s">
        <v>213</v>
      </c>
      <c r="V11" t="s">
        <v>108</v>
      </c>
      <c r="W11" t="s">
        <v>214</v>
      </c>
      <c r="X11" t="s">
        <v>107</v>
      </c>
      <c r="Y11" t="s">
        <v>215</v>
      </c>
      <c r="Z11" t="s">
        <v>107</v>
      </c>
      <c r="AA11" t="s">
        <v>216</v>
      </c>
      <c r="AB11" t="s">
        <v>107</v>
      </c>
      <c r="AC11" t="s">
        <v>217</v>
      </c>
      <c r="AD11" t="s">
        <v>110</v>
      </c>
      <c r="AE11" t="s">
        <v>111</v>
      </c>
    </row>
    <row r="12" spans="1:31" x14ac:dyDescent="0.25">
      <c r="A12" s="16">
        <v>43880</v>
      </c>
      <c r="B12" s="32" t="s">
        <v>127</v>
      </c>
      <c r="C12" t="s">
        <v>107</v>
      </c>
      <c r="D12" t="s">
        <v>218</v>
      </c>
      <c r="E12" t="s">
        <v>108</v>
      </c>
      <c r="F12" t="s">
        <v>219</v>
      </c>
      <c r="G12" t="s">
        <v>204</v>
      </c>
      <c r="H12" t="s">
        <v>220</v>
      </c>
      <c r="I12" t="s">
        <v>109</v>
      </c>
      <c r="J12" s="14">
        <v>44037</v>
      </c>
      <c r="K12" s="15">
        <v>30</v>
      </c>
      <c r="L12" s="15" t="s">
        <v>108</v>
      </c>
      <c r="M12" t="s">
        <v>7</v>
      </c>
      <c r="N12" s="15">
        <v>7.5</v>
      </c>
      <c r="O12" s="15">
        <v>7.5</v>
      </c>
      <c r="P12" t="s">
        <v>107</v>
      </c>
      <c r="Q12" t="s">
        <v>221</v>
      </c>
      <c r="R12" t="s">
        <v>108</v>
      </c>
      <c r="S12" t="s">
        <v>214</v>
      </c>
      <c r="T12" t="s">
        <v>110</v>
      </c>
      <c r="U12" t="s">
        <v>111</v>
      </c>
      <c r="V12" t="s">
        <v>110</v>
      </c>
      <c r="W12" t="s">
        <v>111</v>
      </c>
      <c r="X12" t="s">
        <v>110</v>
      </c>
      <c r="Y12" t="s">
        <v>111</v>
      </c>
      <c r="Z12" t="s">
        <v>110</v>
      </c>
      <c r="AA12" t="s">
        <v>111</v>
      </c>
      <c r="AB12" t="s">
        <v>110</v>
      </c>
      <c r="AC12" t="s">
        <v>111</v>
      </c>
      <c r="AD12" t="s">
        <v>110</v>
      </c>
      <c r="AE12" t="s">
        <v>111</v>
      </c>
    </row>
    <row r="13" spans="1:31" x14ac:dyDescent="0.25">
      <c r="A13" s="16">
        <v>44012</v>
      </c>
      <c r="B13" s="32" t="s">
        <v>128</v>
      </c>
      <c r="C13" t="s">
        <v>107</v>
      </c>
      <c r="D13" t="s">
        <v>222</v>
      </c>
      <c r="E13" t="s">
        <v>108</v>
      </c>
      <c r="F13" t="s">
        <v>214</v>
      </c>
      <c r="G13" t="s">
        <v>223</v>
      </c>
      <c r="H13" t="s">
        <v>224</v>
      </c>
      <c r="I13" t="s">
        <v>109</v>
      </c>
      <c r="J13" s="14">
        <v>44059</v>
      </c>
      <c r="K13" s="15">
        <v>37</v>
      </c>
      <c r="L13" s="15" t="s">
        <v>107</v>
      </c>
      <c r="M13" t="s">
        <v>7</v>
      </c>
      <c r="N13" s="15">
        <v>9.25</v>
      </c>
      <c r="O13" s="15">
        <v>9.25</v>
      </c>
      <c r="P13" t="s">
        <v>110</v>
      </c>
      <c r="Q13" t="s">
        <v>111</v>
      </c>
      <c r="R13" t="s">
        <v>110</v>
      </c>
      <c r="S13" t="s">
        <v>111</v>
      </c>
      <c r="T13" t="s">
        <v>110</v>
      </c>
      <c r="U13" t="s">
        <v>111</v>
      </c>
      <c r="V13" t="s">
        <v>110</v>
      </c>
      <c r="W13" t="s">
        <v>111</v>
      </c>
      <c r="X13" t="s">
        <v>110</v>
      </c>
      <c r="Y13" t="s">
        <v>111</v>
      </c>
      <c r="Z13" t="s">
        <v>110</v>
      </c>
      <c r="AA13" t="s">
        <v>111</v>
      </c>
      <c r="AB13" t="s">
        <v>110</v>
      </c>
      <c r="AC13" t="s">
        <v>111</v>
      </c>
      <c r="AD13" t="s">
        <v>110</v>
      </c>
      <c r="AE13" t="s">
        <v>111</v>
      </c>
    </row>
    <row r="14" spans="1:31" x14ac:dyDescent="0.25">
      <c r="A14" s="16">
        <v>44012</v>
      </c>
      <c r="B14" s="32" t="s">
        <v>129</v>
      </c>
      <c r="C14" t="s">
        <v>107</v>
      </c>
      <c r="D14" t="s">
        <v>222</v>
      </c>
      <c r="E14" t="s">
        <v>108</v>
      </c>
      <c r="F14" t="s">
        <v>214</v>
      </c>
      <c r="G14" t="s">
        <v>223</v>
      </c>
      <c r="H14" t="s">
        <v>225</v>
      </c>
      <c r="I14" t="s">
        <v>109</v>
      </c>
      <c r="J14" s="14">
        <v>44059</v>
      </c>
      <c r="K14" s="15">
        <v>37</v>
      </c>
      <c r="L14" s="15" t="s">
        <v>107</v>
      </c>
      <c r="M14" t="s">
        <v>7</v>
      </c>
      <c r="N14" s="15">
        <v>9.25</v>
      </c>
      <c r="O14" s="15">
        <v>9.25</v>
      </c>
      <c r="P14" t="s">
        <v>110</v>
      </c>
      <c r="Q14" t="s">
        <v>111</v>
      </c>
      <c r="R14" t="s">
        <v>110</v>
      </c>
      <c r="S14" t="s">
        <v>111</v>
      </c>
      <c r="T14" t="s">
        <v>110</v>
      </c>
      <c r="U14" t="s">
        <v>111</v>
      </c>
      <c r="V14" t="s">
        <v>110</v>
      </c>
      <c r="W14" t="s">
        <v>111</v>
      </c>
      <c r="X14" t="s">
        <v>110</v>
      </c>
      <c r="Y14" t="s">
        <v>111</v>
      </c>
      <c r="Z14" t="s">
        <v>110</v>
      </c>
      <c r="AA14" t="s">
        <v>111</v>
      </c>
      <c r="AB14" t="s">
        <v>110</v>
      </c>
      <c r="AC14" t="s">
        <v>111</v>
      </c>
      <c r="AD14" t="s">
        <v>110</v>
      </c>
      <c r="AE14" t="s">
        <v>111</v>
      </c>
    </row>
    <row r="15" spans="1:31" x14ac:dyDescent="0.25">
      <c r="A15" s="16">
        <v>44029</v>
      </c>
      <c r="B15" s="32" t="s">
        <v>130</v>
      </c>
      <c r="C15" t="s">
        <v>107</v>
      </c>
      <c r="D15" t="s">
        <v>222</v>
      </c>
      <c r="E15" t="s">
        <v>108</v>
      </c>
      <c r="F15" t="s">
        <v>226</v>
      </c>
      <c r="G15" t="s">
        <v>196</v>
      </c>
      <c r="H15" t="s">
        <v>227</v>
      </c>
      <c r="I15" t="s">
        <v>109</v>
      </c>
      <c r="J15" s="14">
        <v>44101</v>
      </c>
      <c r="K15" s="15">
        <v>29</v>
      </c>
      <c r="L15" s="15" t="s">
        <v>108</v>
      </c>
      <c r="M15" t="s">
        <v>1</v>
      </c>
      <c r="N15" s="15">
        <v>6.38</v>
      </c>
      <c r="O15" s="15">
        <v>9.1199999999999992</v>
      </c>
      <c r="P15" t="s">
        <v>108</v>
      </c>
      <c r="Q15" t="s">
        <v>228</v>
      </c>
      <c r="R15" t="s">
        <v>108</v>
      </c>
      <c r="S15" t="s">
        <v>213</v>
      </c>
      <c r="T15" t="s">
        <v>108</v>
      </c>
      <c r="U15" t="s">
        <v>229</v>
      </c>
      <c r="V15" t="s">
        <v>108</v>
      </c>
      <c r="W15" t="s">
        <v>214</v>
      </c>
      <c r="X15" t="s">
        <v>107</v>
      </c>
      <c r="Y15" t="s">
        <v>230</v>
      </c>
      <c r="Z15" t="s">
        <v>107</v>
      </c>
      <c r="AA15" t="s">
        <v>231</v>
      </c>
      <c r="AB15" t="s">
        <v>107</v>
      </c>
      <c r="AC15" t="s">
        <v>232</v>
      </c>
      <c r="AD15" t="s">
        <v>110</v>
      </c>
      <c r="AE15" t="s">
        <v>111</v>
      </c>
    </row>
    <row r="16" spans="1:31" x14ac:dyDescent="0.25">
      <c r="A16" s="16">
        <v>44326</v>
      </c>
      <c r="B16" s="32" t="s">
        <v>134</v>
      </c>
      <c r="C16" t="s">
        <v>107</v>
      </c>
      <c r="D16" t="s">
        <v>114</v>
      </c>
      <c r="E16" t="s">
        <v>108</v>
      </c>
      <c r="F16" t="s">
        <v>233</v>
      </c>
      <c r="G16" t="s">
        <v>196</v>
      </c>
      <c r="H16" t="s">
        <v>234</v>
      </c>
      <c r="I16" t="s">
        <v>109</v>
      </c>
      <c r="J16" s="14">
        <v>44614</v>
      </c>
      <c r="K16" s="15">
        <v>21</v>
      </c>
      <c r="L16" s="15" t="s">
        <v>108</v>
      </c>
      <c r="M16" t="s">
        <v>6</v>
      </c>
      <c r="N16" s="15">
        <v>5.04</v>
      </c>
      <c r="O16" s="15">
        <v>6.46</v>
      </c>
      <c r="P16" t="s">
        <v>108</v>
      </c>
      <c r="Q16" t="s">
        <v>235</v>
      </c>
      <c r="R16" t="s">
        <v>107</v>
      </c>
      <c r="S16" t="s">
        <v>236</v>
      </c>
      <c r="T16" t="s">
        <v>110</v>
      </c>
      <c r="U16" t="s">
        <v>111</v>
      </c>
      <c r="V16" t="s">
        <v>110</v>
      </c>
      <c r="W16" t="s">
        <v>111</v>
      </c>
      <c r="X16" t="s">
        <v>110</v>
      </c>
      <c r="Y16" t="s">
        <v>111</v>
      </c>
      <c r="Z16" t="s">
        <v>110</v>
      </c>
      <c r="AA16" t="s">
        <v>111</v>
      </c>
      <c r="AB16" t="s">
        <v>110</v>
      </c>
      <c r="AC16" t="s">
        <v>111</v>
      </c>
      <c r="AD16" t="s">
        <v>110</v>
      </c>
      <c r="AE16" t="s">
        <v>111</v>
      </c>
    </row>
    <row r="17" spans="1:31" x14ac:dyDescent="0.25">
      <c r="A17" s="16">
        <v>44353</v>
      </c>
      <c r="B17" s="32" t="s">
        <v>139</v>
      </c>
      <c r="C17" t="s">
        <v>107</v>
      </c>
      <c r="D17" t="s">
        <v>215</v>
      </c>
      <c r="E17" t="s">
        <v>108</v>
      </c>
      <c r="F17" t="s">
        <v>235</v>
      </c>
      <c r="G17" t="s">
        <v>196</v>
      </c>
      <c r="H17" t="s">
        <v>237</v>
      </c>
      <c r="I17" t="s">
        <v>109</v>
      </c>
      <c r="J17" s="14">
        <v>44844</v>
      </c>
      <c r="K17" s="15">
        <v>70</v>
      </c>
      <c r="L17" s="15" t="s">
        <v>108</v>
      </c>
      <c r="M17" t="s">
        <v>6</v>
      </c>
      <c r="N17" s="15">
        <v>16.8</v>
      </c>
      <c r="O17" s="15">
        <v>19.2</v>
      </c>
      <c r="P17" t="s">
        <v>108</v>
      </c>
      <c r="Q17" t="s">
        <v>238</v>
      </c>
      <c r="R17" t="s">
        <v>108</v>
      </c>
      <c r="S17" t="s">
        <v>239</v>
      </c>
      <c r="T17" t="s">
        <v>108</v>
      </c>
      <c r="U17" t="s">
        <v>233</v>
      </c>
      <c r="V17" t="s">
        <v>107</v>
      </c>
      <c r="W17" t="s">
        <v>240</v>
      </c>
      <c r="X17" t="s">
        <v>107</v>
      </c>
      <c r="Y17" t="s">
        <v>241</v>
      </c>
      <c r="Z17" t="s">
        <v>107</v>
      </c>
      <c r="AA17" t="s">
        <v>242</v>
      </c>
      <c r="AB17" t="s">
        <v>107</v>
      </c>
      <c r="AC17" t="s">
        <v>243</v>
      </c>
      <c r="AD17" t="s">
        <v>107</v>
      </c>
      <c r="AE17" t="s">
        <v>244</v>
      </c>
    </row>
    <row r="18" spans="1:31" x14ac:dyDescent="0.25">
      <c r="A18" s="16">
        <v>44580</v>
      </c>
      <c r="B18" s="32" t="s">
        <v>131</v>
      </c>
      <c r="C18" t="s">
        <v>107</v>
      </c>
      <c r="D18" t="s">
        <v>245</v>
      </c>
      <c r="E18" t="s">
        <v>108</v>
      </c>
      <c r="F18" t="s">
        <v>246</v>
      </c>
      <c r="G18" t="s">
        <v>204</v>
      </c>
      <c r="H18" t="s">
        <v>247</v>
      </c>
      <c r="I18" t="s">
        <v>109</v>
      </c>
      <c r="J18" s="14">
        <v>44580</v>
      </c>
      <c r="K18" s="15">
        <v>23</v>
      </c>
      <c r="L18" s="15" t="s">
        <v>107</v>
      </c>
      <c r="M18" t="s">
        <v>1</v>
      </c>
      <c r="N18" s="15">
        <v>7.44</v>
      </c>
      <c r="O18" s="15">
        <v>5.0599999999999996</v>
      </c>
      <c r="P18" t="s">
        <v>107</v>
      </c>
      <c r="Q18" t="s">
        <v>248</v>
      </c>
      <c r="R18" t="s">
        <v>107</v>
      </c>
      <c r="S18" t="s">
        <v>215</v>
      </c>
      <c r="T18" t="s">
        <v>107</v>
      </c>
      <c r="U18" t="s">
        <v>249</v>
      </c>
      <c r="V18" t="s">
        <v>108</v>
      </c>
      <c r="W18" t="s">
        <v>250</v>
      </c>
      <c r="X18" t="s">
        <v>108</v>
      </c>
      <c r="Y18" t="s">
        <v>251</v>
      </c>
      <c r="Z18" t="s">
        <v>108</v>
      </c>
      <c r="AA18" t="s">
        <v>233</v>
      </c>
      <c r="AB18" t="s">
        <v>110</v>
      </c>
      <c r="AC18" t="s">
        <v>111</v>
      </c>
      <c r="AD18" t="s">
        <v>110</v>
      </c>
      <c r="AE18" t="s">
        <v>111</v>
      </c>
    </row>
    <row r="19" spans="1:31" x14ac:dyDescent="0.25">
      <c r="A19" s="16">
        <v>44581</v>
      </c>
      <c r="B19" s="32" t="s">
        <v>135</v>
      </c>
      <c r="C19" t="s">
        <v>107</v>
      </c>
      <c r="D19" t="s">
        <v>252</v>
      </c>
      <c r="E19" t="s">
        <v>108</v>
      </c>
      <c r="F19" t="s">
        <v>233</v>
      </c>
      <c r="G19" t="s">
        <v>204</v>
      </c>
      <c r="H19" t="s">
        <v>253</v>
      </c>
      <c r="I19" t="s">
        <v>109</v>
      </c>
      <c r="J19" s="14">
        <v>44620</v>
      </c>
      <c r="K19" s="15">
        <v>27</v>
      </c>
      <c r="L19" s="15" t="s">
        <v>107</v>
      </c>
      <c r="M19" t="s">
        <v>1</v>
      </c>
      <c r="N19" s="15">
        <v>8.56</v>
      </c>
      <c r="O19" s="15">
        <v>5.94</v>
      </c>
      <c r="P19" t="s">
        <v>110</v>
      </c>
      <c r="Q19" t="s">
        <v>111</v>
      </c>
      <c r="R19" t="s">
        <v>110</v>
      </c>
      <c r="S19" t="s">
        <v>111</v>
      </c>
      <c r="T19" t="s">
        <v>110</v>
      </c>
      <c r="U19" t="s">
        <v>111</v>
      </c>
      <c r="V19" t="s">
        <v>110</v>
      </c>
      <c r="W19" t="s">
        <v>111</v>
      </c>
      <c r="X19" t="s">
        <v>110</v>
      </c>
      <c r="Y19" t="s">
        <v>111</v>
      </c>
      <c r="Z19" t="s">
        <v>110</v>
      </c>
      <c r="AA19" t="s">
        <v>111</v>
      </c>
      <c r="AB19" t="s">
        <v>110</v>
      </c>
      <c r="AC19" t="s">
        <v>111</v>
      </c>
      <c r="AD19" t="s">
        <v>110</v>
      </c>
      <c r="AE19" t="s">
        <v>111</v>
      </c>
    </row>
    <row r="20" spans="1:31" x14ac:dyDescent="0.25">
      <c r="A20" s="16">
        <v>44608</v>
      </c>
      <c r="B20" s="32" t="s">
        <v>132</v>
      </c>
      <c r="C20" t="s">
        <v>107</v>
      </c>
      <c r="D20" t="s">
        <v>236</v>
      </c>
      <c r="E20" t="s">
        <v>108</v>
      </c>
      <c r="F20" t="s">
        <v>233</v>
      </c>
      <c r="G20" t="s">
        <v>204</v>
      </c>
      <c r="H20" t="s">
        <v>254</v>
      </c>
      <c r="I20" t="s">
        <v>109</v>
      </c>
      <c r="J20" s="14">
        <v>44608</v>
      </c>
      <c r="K20" s="15">
        <v>23</v>
      </c>
      <c r="L20" s="15" t="s">
        <v>107</v>
      </c>
      <c r="M20" t="s">
        <v>6</v>
      </c>
      <c r="N20" s="15">
        <v>6.98</v>
      </c>
      <c r="O20" s="15">
        <v>5.52</v>
      </c>
      <c r="P20" t="s">
        <v>110</v>
      </c>
      <c r="Q20" t="s">
        <v>111</v>
      </c>
      <c r="R20" t="s">
        <v>110</v>
      </c>
      <c r="S20" t="s">
        <v>111</v>
      </c>
      <c r="T20" t="s">
        <v>110</v>
      </c>
      <c r="U20" t="s">
        <v>111</v>
      </c>
      <c r="V20" t="s">
        <v>110</v>
      </c>
      <c r="W20" t="s">
        <v>111</v>
      </c>
      <c r="X20" t="s">
        <v>110</v>
      </c>
      <c r="Y20" t="s">
        <v>111</v>
      </c>
      <c r="Z20" t="s">
        <v>110</v>
      </c>
      <c r="AA20" t="s">
        <v>111</v>
      </c>
      <c r="AB20" t="s">
        <v>110</v>
      </c>
      <c r="AC20" t="s">
        <v>111</v>
      </c>
      <c r="AD20" t="s">
        <v>110</v>
      </c>
      <c r="AE20" t="s">
        <v>111</v>
      </c>
    </row>
    <row r="21" spans="1:31" x14ac:dyDescent="0.25">
      <c r="A21" s="16">
        <v>44608</v>
      </c>
      <c r="B21" s="32" t="s">
        <v>133</v>
      </c>
      <c r="C21" t="s">
        <v>107</v>
      </c>
      <c r="D21" t="s">
        <v>236</v>
      </c>
      <c r="E21" t="s">
        <v>108</v>
      </c>
      <c r="F21" t="s">
        <v>233</v>
      </c>
      <c r="G21" t="s">
        <v>204</v>
      </c>
      <c r="H21" t="s">
        <v>254</v>
      </c>
      <c r="I21" t="s">
        <v>109</v>
      </c>
      <c r="J21" s="14">
        <v>44608</v>
      </c>
      <c r="K21" s="15">
        <v>23</v>
      </c>
      <c r="L21" s="15" t="s">
        <v>107</v>
      </c>
      <c r="M21" t="s">
        <v>6</v>
      </c>
      <c r="N21" s="15">
        <v>6.98</v>
      </c>
      <c r="O21" s="15">
        <v>5.52</v>
      </c>
      <c r="P21" t="s">
        <v>110</v>
      </c>
      <c r="Q21" t="s">
        <v>111</v>
      </c>
      <c r="R21" t="s">
        <v>110</v>
      </c>
      <c r="S21" t="s">
        <v>111</v>
      </c>
      <c r="T21" t="s">
        <v>110</v>
      </c>
      <c r="U21" t="s">
        <v>111</v>
      </c>
      <c r="V21" t="s">
        <v>110</v>
      </c>
      <c r="W21" t="s">
        <v>111</v>
      </c>
      <c r="X21" t="s">
        <v>110</v>
      </c>
      <c r="Y21" t="s">
        <v>111</v>
      </c>
      <c r="Z21" t="s">
        <v>110</v>
      </c>
      <c r="AA21" t="s">
        <v>111</v>
      </c>
      <c r="AB21" t="s">
        <v>110</v>
      </c>
      <c r="AC21" t="s">
        <v>111</v>
      </c>
      <c r="AD21" t="s">
        <v>110</v>
      </c>
      <c r="AE21" t="s">
        <v>111</v>
      </c>
    </row>
    <row r="22" spans="1:31" x14ac:dyDescent="0.25">
      <c r="A22" s="16">
        <v>44622</v>
      </c>
      <c r="B22" s="32" t="s">
        <v>138</v>
      </c>
      <c r="C22" t="s">
        <v>107</v>
      </c>
      <c r="D22" t="s">
        <v>255</v>
      </c>
      <c r="E22" t="s">
        <v>108</v>
      </c>
      <c r="F22" t="s">
        <v>233</v>
      </c>
      <c r="G22" t="s">
        <v>115</v>
      </c>
      <c r="H22" t="s">
        <v>256</v>
      </c>
      <c r="I22" t="s">
        <v>109</v>
      </c>
      <c r="J22" s="14">
        <v>44679</v>
      </c>
      <c r="K22" s="15">
        <v>32</v>
      </c>
      <c r="L22" s="15" t="s">
        <v>107</v>
      </c>
      <c r="M22" t="s">
        <v>1</v>
      </c>
      <c r="N22" s="15">
        <v>9.9600000000000009</v>
      </c>
      <c r="O22" s="15">
        <v>7.04</v>
      </c>
      <c r="P22" t="s">
        <v>110</v>
      </c>
      <c r="Q22" t="s">
        <v>111</v>
      </c>
      <c r="R22" t="s">
        <v>110</v>
      </c>
      <c r="S22" t="s">
        <v>111</v>
      </c>
      <c r="T22" t="s">
        <v>110</v>
      </c>
      <c r="U22" t="s">
        <v>111</v>
      </c>
      <c r="V22" t="s">
        <v>110</v>
      </c>
      <c r="W22" t="s">
        <v>111</v>
      </c>
      <c r="X22" t="s">
        <v>110</v>
      </c>
      <c r="Y22" t="s">
        <v>111</v>
      </c>
      <c r="Z22" t="s">
        <v>110</v>
      </c>
      <c r="AA22" t="s">
        <v>111</v>
      </c>
      <c r="AB22" t="s">
        <v>110</v>
      </c>
      <c r="AC22" t="s">
        <v>111</v>
      </c>
      <c r="AD22" t="s">
        <v>110</v>
      </c>
      <c r="AE22" t="s">
        <v>111</v>
      </c>
    </row>
    <row r="23" spans="1:31" x14ac:dyDescent="0.25">
      <c r="A23" s="16">
        <v>44622</v>
      </c>
      <c r="B23" s="32" t="s">
        <v>137</v>
      </c>
      <c r="C23" t="s">
        <v>107</v>
      </c>
      <c r="D23" t="s">
        <v>257</v>
      </c>
      <c r="E23" t="s">
        <v>108</v>
      </c>
      <c r="F23" t="s">
        <v>233</v>
      </c>
      <c r="G23" t="s">
        <v>115</v>
      </c>
      <c r="H23" t="s">
        <v>258</v>
      </c>
      <c r="I23" t="s">
        <v>109</v>
      </c>
      <c r="J23" s="14">
        <v>44659</v>
      </c>
      <c r="K23" s="15">
        <v>22</v>
      </c>
      <c r="L23" s="15" t="s">
        <v>107</v>
      </c>
      <c r="M23" t="s">
        <v>1</v>
      </c>
      <c r="N23" s="15">
        <v>7.16</v>
      </c>
      <c r="O23" s="15">
        <v>4.84</v>
      </c>
      <c r="P23" t="s">
        <v>110</v>
      </c>
      <c r="Q23" t="s">
        <v>111</v>
      </c>
      <c r="R23" t="s">
        <v>110</v>
      </c>
      <c r="S23" t="s">
        <v>111</v>
      </c>
      <c r="T23" t="s">
        <v>110</v>
      </c>
      <c r="U23" t="s">
        <v>111</v>
      </c>
      <c r="V23" t="s">
        <v>110</v>
      </c>
      <c r="W23" t="s">
        <v>111</v>
      </c>
      <c r="X23" t="s">
        <v>110</v>
      </c>
      <c r="Y23" t="s">
        <v>111</v>
      </c>
      <c r="Z23" t="s">
        <v>110</v>
      </c>
      <c r="AA23" t="s">
        <v>111</v>
      </c>
      <c r="AB23" t="s">
        <v>110</v>
      </c>
      <c r="AC23" t="s">
        <v>111</v>
      </c>
      <c r="AD23" t="s">
        <v>110</v>
      </c>
      <c r="AE23" t="s">
        <v>111</v>
      </c>
    </row>
    <row r="24" spans="1:31" x14ac:dyDescent="0.25">
      <c r="A24" s="16">
        <v>44622</v>
      </c>
      <c r="B24" s="32" t="s">
        <v>136</v>
      </c>
      <c r="C24" t="s">
        <v>107</v>
      </c>
      <c r="D24" t="s">
        <v>259</v>
      </c>
      <c r="E24" t="s">
        <v>108</v>
      </c>
      <c r="F24" t="s">
        <v>233</v>
      </c>
      <c r="G24" t="s">
        <v>115</v>
      </c>
      <c r="H24" t="s">
        <v>260</v>
      </c>
      <c r="I24" t="s">
        <v>109</v>
      </c>
      <c r="J24" s="14">
        <v>44657</v>
      </c>
      <c r="K24" s="15">
        <v>25</v>
      </c>
      <c r="L24" s="15" t="s">
        <v>107</v>
      </c>
      <c r="M24" t="s">
        <v>1</v>
      </c>
      <c r="N24" s="15">
        <v>8</v>
      </c>
      <c r="O24" s="15">
        <v>5.5</v>
      </c>
      <c r="P24" t="s">
        <v>110</v>
      </c>
      <c r="Q24" t="s">
        <v>111</v>
      </c>
      <c r="R24" t="s">
        <v>110</v>
      </c>
      <c r="S24" t="s">
        <v>111</v>
      </c>
      <c r="T24" t="s">
        <v>110</v>
      </c>
      <c r="U24" t="s">
        <v>111</v>
      </c>
      <c r="V24" t="s">
        <v>110</v>
      </c>
      <c r="W24" t="s">
        <v>111</v>
      </c>
      <c r="X24" t="s">
        <v>110</v>
      </c>
      <c r="Y24" t="s">
        <v>111</v>
      </c>
      <c r="Z24" t="s">
        <v>110</v>
      </c>
      <c r="AA24" t="s">
        <v>111</v>
      </c>
      <c r="AB24" t="s">
        <v>110</v>
      </c>
      <c r="AC24" t="s">
        <v>111</v>
      </c>
      <c r="AD24" t="s">
        <v>110</v>
      </c>
      <c r="AE24" t="s">
        <v>111</v>
      </c>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Tinling, Steve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2025-02-03T05:16:00Z</dcterms:modified>
</cp:coreProperties>
</file>